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3" sheetId="1" r:id="rId1"/>
  </sheets>
  <externalReferences>
    <externalReference r:id="rId2"/>
  </externalReferences>
  <definedNames>
    <definedName name="Z_6E36EA37_049E_4FAE_B719_2847CD16F858_.wvu.Cols" localSheetId="0" hidden="1">'Елецкая 3'!#REF!,'Елецкая 3'!#REF!</definedName>
    <definedName name="Z_6E36EA37_049E_4FAE_B719_2847CD16F858_.wvu.Rows" localSheetId="0" hidden="1">'Елецкая 3'!$42:$45</definedName>
    <definedName name="Z_73C0D023_21BD_4441_8EFA_957546C15799_.wvu.Cols" localSheetId="0" hidden="1">'Елецкая 3'!#REF!,'Елецкая 3'!#REF!</definedName>
    <definedName name="Z_73C0D023_21BD_4441_8EFA_957546C15799_.wvu.Rows" localSheetId="0" hidden="1">'Елецкая 3'!$42:$45</definedName>
    <definedName name="_xlnm.Print_Area" localSheetId="0">'Елецкая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<sst xmlns="http://schemas.openxmlformats.org/spreadsheetml/2006/main" count="62" uniqueCount="53">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</sst>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0">
          <cell r="W210">
            <v>23604.077898119613</v>
          </cell>
          <cell r="X210">
            <v>4667.6463770284518</v>
          </cell>
          <cell r="Y210">
            <v>10661.4373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7786.8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Y210">
            <v>76828.403750471116</v>
          </cell>
          <cell r="BB210">
            <v>0</v>
          </cell>
          <cell r="BC210">
            <v>0</v>
          </cell>
          <cell r="CN210">
            <v>22754.766891136147</v>
          </cell>
          <cell r="CO210">
            <v>4663.7346341837092</v>
          </cell>
          <cell r="CP210">
            <v>538.47370000000001</v>
          </cell>
          <cell r="DB210">
            <v>0</v>
          </cell>
          <cell r="DG210">
            <v>19435.236758209503</v>
          </cell>
          <cell r="DU210">
            <v>88556.925171517796</v>
          </cell>
          <cell r="DV210">
            <v>18724.323620779101</v>
          </cell>
          <cell r="DW210">
            <v>13539.164599999998</v>
          </cell>
          <cell r="EK210">
            <v>0</v>
          </cell>
          <cell r="EQ210">
            <v>74291.700778051818</v>
          </cell>
          <cell r="FB210">
            <v>127766.18751087613</v>
          </cell>
          <cell r="FC210">
            <v>26094.610900514701</v>
          </cell>
          <cell r="FD210">
            <v>1746.7704000000001</v>
          </cell>
          <cell r="FL210">
            <v>0</v>
          </cell>
          <cell r="FS210">
            <v>82411.650799995827</v>
          </cell>
          <cell r="FX210">
            <v>118291.51145822756</v>
          </cell>
          <cell r="FY210">
            <v>24116.01201614497</v>
          </cell>
          <cell r="FZ210">
            <v>0</v>
          </cell>
          <cell r="GG210">
            <v>6349.2959999999985</v>
          </cell>
          <cell r="GL210">
            <v>77350.609303171892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9" zoomScale="90" zoomScaleNormal="9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7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3166372.13</v>
      </c>
      <c r="F9" s="16">
        <f t="shared" ref="F9:G9" si="0">SUM(F10:F14)</f>
        <v>3159223.99</v>
      </c>
      <c r="G9" s="16">
        <f t="shared" si="0"/>
        <v>696063.42</v>
      </c>
    </row>
    <row r="10" spans="1:7" ht="13.2" customHeight="1" x14ac:dyDescent="0.3">
      <c r="A10" s="42" t="s">
        <v>9</v>
      </c>
      <c r="B10" s="43"/>
      <c r="C10" s="43"/>
      <c r="D10" s="44"/>
      <c r="E10" s="17">
        <v>1322053.1599999999</v>
      </c>
      <c r="F10" s="17">
        <v>1275270.28</v>
      </c>
      <c r="G10" s="18">
        <v>326095.81</v>
      </c>
    </row>
    <row r="11" spans="1:7" ht="14.4" customHeight="1" x14ac:dyDescent="0.3">
      <c r="A11" s="42" t="s">
        <v>10</v>
      </c>
      <c r="B11" s="43"/>
      <c r="C11" s="43"/>
      <c r="D11" s="44"/>
      <c r="E11" s="17">
        <v>723397.96</v>
      </c>
      <c r="F11" s="17">
        <v>750624.06</v>
      </c>
      <c r="G11" s="18">
        <v>150688.13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185419.96</v>
      </c>
      <c r="F12" s="17">
        <v>188666.97</v>
      </c>
      <c r="G12" s="18">
        <v>35852.44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206004.32</v>
      </c>
      <c r="F13" s="17">
        <v>209095.6</v>
      </c>
      <c r="G13" s="18">
        <v>38696.379999999997</v>
      </c>
    </row>
    <row r="14" spans="1:7" ht="14.4" customHeight="1" x14ac:dyDescent="0.3">
      <c r="A14" s="35" t="s">
        <v>13</v>
      </c>
      <c r="B14" s="35"/>
      <c r="C14" s="35"/>
      <c r="D14" s="35"/>
      <c r="E14" s="17">
        <v>729496.73</v>
      </c>
      <c r="F14" s="17">
        <v>735567.08</v>
      </c>
      <c r="G14" s="18">
        <v>144730.66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1900993.4999999998</v>
      </c>
      <c r="F15" s="16">
        <f t="shared" ref="F15:G15" si="1">SUM(F16:F19)</f>
        <v>1889453.35</v>
      </c>
      <c r="G15" s="16">
        <f t="shared" si="1"/>
        <v>296861.83999999997</v>
      </c>
    </row>
    <row r="16" spans="1:7" ht="33.6" customHeight="1" x14ac:dyDescent="0.3">
      <c r="A16" s="48" t="s">
        <v>43</v>
      </c>
      <c r="B16" s="49"/>
      <c r="C16" s="49"/>
      <c r="D16" s="50"/>
      <c r="E16" s="17">
        <v>1646362.44</v>
      </c>
      <c r="F16" s="17">
        <v>1642002.17</v>
      </c>
      <c r="G16" s="18">
        <v>266967.8</v>
      </c>
    </row>
    <row r="17" spans="1:10" ht="15.6" x14ac:dyDescent="0.3">
      <c r="A17" s="35" t="s">
        <v>44</v>
      </c>
      <c r="B17" s="35"/>
      <c r="C17" s="35"/>
      <c r="D17" s="35"/>
      <c r="E17" s="17">
        <v>7206.24</v>
      </c>
      <c r="F17" s="17">
        <v>6969.21</v>
      </c>
      <c r="G17" s="18">
        <v>865.04</v>
      </c>
    </row>
    <row r="18" spans="1:10" ht="15.6" x14ac:dyDescent="0.3">
      <c r="A18" s="35" t="s">
        <v>45</v>
      </c>
      <c r="B18" s="35"/>
      <c r="C18" s="35"/>
      <c r="D18" s="35"/>
      <c r="E18" s="17">
        <v>13727.88</v>
      </c>
      <c r="F18" s="17">
        <v>13405.33</v>
      </c>
      <c r="G18" s="18">
        <v>1618.23</v>
      </c>
    </row>
    <row r="19" spans="1:10" ht="15.6" x14ac:dyDescent="0.3">
      <c r="A19" s="35" t="s">
        <v>46</v>
      </c>
      <c r="B19" s="35"/>
      <c r="C19" s="35"/>
      <c r="D19" s="35"/>
      <c r="E19" s="17">
        <v>233696.94</v>
      </c>
      <c r="F19" s="17">
        <v>227076.64</v>
      </c>
      <c r="G19" s="18">
        <v>27410.77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>
        <v>11101.86</v>
      </c>
      <c r="F21" s="17">
        <v>11379.05</v>
      </c>
      <c r="G21" s="18">
        <v>2300.17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52</v>
      </c>
      <c r="B24" s="58"/>
      <c r="C24" s="58"/>
      <c r="D24" s="58"/>
      <c r="E24" s="58"/>
      <c r="F24" s="17">
        <v>-489314.15685709915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115761.56532561919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нар'!W210</f>
        <v>23604.077898119613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нар'!X210</f>
        <v>4667.6463770284518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нар'!Y210</f>
        <v>10661.4373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нар'!AA210+'[1]УК ВР декабрь нар'!AB210+'[1]УК ВР декабрь нар'!AC210+'[1]УК ВР декабрь нар'!AD210+'[1]УК ВР декабрь нар'!AE210+'[1]УК ВР декабрь нар'!AF210+'[1]УК ВР декабрь нар'!AG210+'[1]УК ВР декабрь нар'!AH210+'[1]УК ВР декабрь нар'!AJ210+'[1]УК ВР декабрь нар'!AL210+'[1]УК ВР декабрь нар'!AN210+'[1]УК ВР декабрь нар'!AO210+'[1]УК ВР декабрь нар'!AP210+'[1]УК ВР декабрь нар'!AQ210+'[1]УК ВР декабрь нар'!AR210+'[1]УК ВР декабрь нар'!AT210</f>
        <v>0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нар'!AY210</f>
        <v>76828.403750471116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SUM(F34:F38)+229859.26</f>
        <v>480150.38615387806</v>
      </c>
      <c r="I32" s="28"/>
      <c r="J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  <c r="J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нар'!CN210+'[1]УК ВР декабрь нар'!DU210</f>
        <v>111311.69206265395</v>
      </c>
      <c r="I34" s="28"/>
      <c r="J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'[1]УК ВР декабрь нар'!CO210+'[1]УК ВР декабрь нар'!DV210</f>
        <v>23388.058254962809</v>
      </c>
      <c r="I35" s="28"/>
      <c r="J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нар'!CP210+'[1]УК ВР декабрь нар'!DW210</f>
        <v>14077.638299999999</v>
      </c>
      <c r="I36" s="28"/>
      <c r="J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нар'!AI210+'[1]УК ВР декабрь нар'!AJ210+'[1]УК ВР декабрь нар'!AS210+'[1]УК ВР декабрь нар'!BC210+'[1]УК ВР декабрь нар'!DB210+'[1]УК ВР декабрь нар'!EK210+'[1]УК ВР декабрь нар'!AM210</f>
        <v>7786.8</v>
      </c>
      <c r="I37" s="28"/>
      <c r="J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'[1]УК ВР декабрь нар'!DG210+'[1]УК ВР декабрь нар'!EQ210</f>
        <v>93726.937536261321</v>
      </c>
      <c r="I38" s="28"/>
      <c r="J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SUM(F40:F48)+157697.33</f>
        <v>621823.97838893102</v>
      </c>
      <c r="I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'[1]УК ВР декабрь нар'!FB210+'[1]УК ВР декабрь нар'!FX210</f>
        <v>246057.69896910369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нар'!FC210+'[1]УК ВР декабрь нар'!FY210</f>
        <v>50210.622916659675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нар'!FD210+'[1]УК ВР декабрь нар'!FZ210</f>
        <v>1746.7704000000001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нар'!GG210+'[1]УК ВР декабрь нар'!FL210+'[1]УК ВР декабрь нар'!BB210+'[1]УК ВР декабрь нар'!AK210</f>
        <v>6349.2959999999985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'[1]УК ВР декабрь нар'!FS210+'[1]УК ВР декабрь нар'!GL210</f>
        <v>159762.26010316773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47</v>
      </c>
      <c r="B50" s="84"/>
      <c r="C50" s="84"/>
      <c r="D50" s="84"/>
      <c r="E50" s="85"/>
      <c r="F50" s="26">
        <f>F25+F32+F39+F49</f>
        <v>1217735.9298684283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247406.39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132742.09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114664.3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49</v>
      </c>
      <c r="B55" s="86"/>
      <c r="C55" s="86"/>
      <c r="D55" s="86"/>
      <c r="E55" s="86"/>
      <c r="F55" s="26">
        <f>F50+F51</f>
        <v>1465142.3198684282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1646362.44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1642002.17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-308094.03672552737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3</vt:lpstr>
      <vt:lpstr>'Елецкая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2018-04-03T13:15:03Z</cp:lastPrinted>
  <dcterms:created xsi:type="dcterms:W3CDTF">2013-05-24T09:13:10Z</dcterms:created>
  <dcterms:modified xsi:type="dcterms:W3CDTF">2019-03-01T07:16:01Z</dcterms:modified>
</cp:coreProperties>
</file>